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داوری حرکت 17\"/>
    </mc:Choice>
  </mc:AlternateContent>
  <bookViews>
    <workbookView xWindow="0" yWindow="0" windowWidth="28800" windowHeight="12330"/>
  </bookViews>
  <sheets>
    <sheet name="رویدادهای علمی" sheetId="1" r:id="rId1"/>
    <sheet name="!تغییر ندهید" sheetId="3" state="hidden" r:id="rId2"/>
  </sheets>
  <calcPr calcId="191029"/>
</workbook>
</file>

<file path=xl/calcChain.xml><?xml version="1.0" encoding="utf-8"?>
<calcChain xmlns="http://schemas.openxmlformats.org/spreadsheetml/2006/main">
  <c r="F69" i="1" l="1"/>
  <c r="F66" i="1"/>
  <c r="G66" i="1"/>
  <c r="L10" i="3" l="1"/>
  <c r="L7" i="3"/>
  <c r="L8" i="3"/>
  <c r="L4" i="3"/>
  <c r="L6" i="3"/>
  <c r="L9" i="3"/>
  <c r="L3" i="3"/>
  <c r="L5" i="3"/>
  <c r="L2" i="3"/>
</calcChain>
</file>

<file path=xl/sharedStrings.xml><?xml version="1.0" encoding="utf-8"?>
<sst xmlns="http://schemas.openxmlformats.org/spreadsheetml/2006/main" count="96" uniqueCount="84">
  <si>
    <t>شاخص</t>
  </si>
  <si>
    <t>آیتم</t>
  </si>
  <si>
    <t>جامعیت و توجه به شاخص های داوری</t>
  </si>
  <si>
    <t>استفاده مناسب از تصاویر گویا</t>
  </si>
  <si>
    <t>ردیف</t>
  </si>
  <si>
    <t xml:space="preserve">نمره کمیته علمی </t>
  </si>
  <si>
    <t>حداکثر امتیاز</t>
  </si>
  <si>
    <t>ارزیابی  گزارش فعالیت (15 امتیاز)</t>
  </si>
  <si>
    <t>جمع کل</t>
  </si>
  <si>
    <t>نام انجمن:</t>
  </si>
  <si>
    <t>گروه علمی:</t>
  </si>
  <si>
    <t>علوم انسانی</t>
  </si>
  <si>
    <t>هنر و معماری</t>
  </si>
  <si>
    <t>علوم پایه، علوم زیستی و بهداشتی</t>
  </si>
  <si>
    <t>فنی و مهندسی</t>
  </si>
  <si>
    <t>کشاورزی و دامپزشکی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</si>
  <si>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</si>
  <si>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</si>
  <si>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</si>
  <si>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</si>
  <si>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</si>
  <si>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</si>
  <si>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</si>
  <si>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</si>
  <si>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</si>
  <si>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</si>
  <si>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</si>
  <si>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</si>
  <si>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گروه های علمی</t>
  </si>
  <si>
    <t>محاسبه درصد اثر بخشی امتیاز کسب شده در فرآیند انتخاب انجمن برتر</t>
  </si>
  <si>
    <t>طراحی مناسب، هوشنمدانه و خلاقانه و گزارش فعالیت</t>
  </si>
  <si>
    <t>ویراستاری مناسب، متن شیوا و روان و رعایت خط و دستور زبان در عین اختصار</t>
  </si>
  <si>
    <t>انتشار خبرنامه ها درسایت، خبرگزاری ها و ...</t>
  </si>
  <si>
    <t xml:space="preserve">نام دانشگاه: </t>
  </si>
  <si>
    <t>شاخص‌های امتیازبندی حوزه رقابتی رویدادهای علمی</t>
  </si>
  <si>
    <t>ارزیابی رویدادهای علمی ( 140 امتیاز)</t>
  </si>
  <si>
    <t>ارزیابی کمی و شکلی برنامه ها - برگزاری کنفرانس</t>
  </si>
  <si>
    <t>ارزیابی کمی و شکلی برنامه ها - تنوع و تکثیر برنامه ها</t>
  </si>
  <si>
    <t xml:space="preserve"> ارزیابی کمی و شکلی برنامه ها - برگزرای نمایشگاه</t>
  </si>
  <si>
    <t>ارزیابی کمی و شکلی برنامه ها - برگزرای سمینار</t>
  </si>
  <si>
    <t>ارزیابی کمی و شکلی برنامه ها - برگزرای مسابقه</t>
  </si>
  <si>
    <t>ارزیابی کمی و شکلی برنامه ها - برگزاری بزرگداشت</t>
  </si>
  <si>
    <t>ارزیابی میزان مشارکت و کیفیت همکاری ها - همکاری با انجمن علمی استادان</t>
  </si>
  <si>
    <t>ارزیابی کمی و شکلی برنامه ها - برگزرای برنامه های دانشگاهی/ استانی/ ملی / بین المللی</t>
  </si>
  <si>
    <t>ارزیابی میزان مشارکت و کیفیت همکاری ها - استقبال از برنامه ها</t>
  </si>
  <si>
    <t>ارزیابی میزان مشارکت و کیفیت همکاری ها - نقش استادان و خصوصا استاد مشاور</t>
  </si>
  <si>
    <t>ارزیابی میزان مشارکت و کیفیت همکاری ها - 
برگزاری برنامه بصورت مشترک و با همکاری نهادها و سازمان های تخصصی برون دانشگاهی</t>
  </si>
  <si>
    <t xml:space="preserve"> ارزیابی میزان مشارکت و کیفیت همکاری ها - همکاری با اتحادیه انجمن های علمی دانشجویی</t>
  </si>
  <si>
    <t xml:space="preserve"> ارزیابی علمی و محتوایی برنامه ها - پرداختن به موضوعات جدید علمی</t>
  </si>
  <si>
    <t xml:space="preserve"> ارزیابی علمی و محتوایی برنامه ها - استمرار برگزاری برنامه از دوره های پیشین</t>
  </si>
  <si>
    <t xml:space="preserve"> ارزیابی علمی و محتوایی برنامه ها - سطح علمی سخنرانان کلیدی</t>
  </si>
  <si>
    <t xml:space="preserve"> ارزیابی علمی و محتوایی برنامه ها - توجه به مسئولیت های اجتماعی</t>
  </si>
  <si>
    <t xml:space="preserve"> ارزیابی میزان مشارکت و کیفیت همکاری ها - همکاری با دیگر انجمن های علمی دانشجویی دانشگاه</t>
  </si>
  <si>
    <t xml:space="preserve"> ارزیابی علمی و محتوایی برنامه ها - نوآوی و خلاقیت در عناوین، موضوعات و شیوه برگزاری برنامه ها</t>
  </si>
  <si>
    <t>ارزیابی گفتگوی علمی و تخصصی
  (165 امتیاز)</t>
  </si>
  <si>
    <t>ارزیابی کمی و شکلی برنامه ها - برگزاری برنامه های دانشگاهی/ استانی/ ملی / بین المللی</t>
  </si>
  <si>
    <t>ارزیابی کمی و شکلی برنامه ها -  برگزاری کرسی آزاداندیشی</t>
  </si>
  <si>
    <t>ارزیابی کمی و شکلی برنامه ها - برگزاری جلسات هم اندیشی دانشجویی</t>
  </si>
  <si>
    <t>ارزیابی کمی و شکلی برنامه ها - برگزاری میزگرد تخصصی</t>
  </si>
  <si>
    <t>ارزیابی کمی و شکلی برنامه ها - برگزاری مناظره های علمی</t>
  </si>
  <si>
    <t>ارزیابی کمی و شکلی برنامه ها - برگزاری جلسات با سخنران ملی یا بین المللی</t>
  </si>
  <si>
    <t>ارزیابی کمی و شکلی برنامه ها - تنوع و تکثیر برنامه های گفتگو محور</t>
  </si>
  <si>
    <t>ارزیابی میزان مشارکت و کیفیت همکاری ها - 
برگزاری برنامه به صورت مشترک و با همکاری نهادها و سازمان های تخصصی مرتبط بیرون دانشگاه</t>
  </si>
  <si>
    <t>ارزیابی میزان مشارکت و کیفیت همکاری ها - همکاری با دیگر انجمن های علمی دانشجویی دانشگاه</t>
  </si>
  <si>
    <t>ارزیابی میزان مشارکت و کیفیت همکاری ها - همکاری با اتحادیه انجمن های علمی دانشجویی</t>
  </si>
  <si>
    <t>ارزیابی علمی و محتوایی برنامه ها - نوآوری و خلاقیت در عناوین و شیوه برگزاری برنامه ها</t>
  </si>
  <si>
    <t xml:space="preserve"> ارزیابی علمی و محتوایی برنامه ها - کیفیت برنامه ها از نظر محتوا</t>
  </si>
  <si>
    <t>ارزیابی علمی و محتوایی برنامه ها - پرداختن به چالش های مهم علمی در رشته تخصصی</t>
  </si>
  <si>
    <t>ارزیابی علمی و محتوایی برنامه ها - سطح علمی سخنرانان کلیدی</t>
  </si>
  <si>
    <t>ارزیابی علمی و محتوایی برنامه ها - ارزیابی اثر گزاری و اهمیت برنامه ها</t>
  </si>
  <si>
    <t>ارزیابی علمی و محتوایی برنامه ها - ارزیابی نقش برنامه ها در ترویج فرهنگ گفتگو تخصصی و مدارای علمی</t>
  </si>
  <si>
    <t xml:space="preserve">ارزیابی علمی و محتوایی برنامه ها - توجه به مسئولیت های اجتماعی </t>
  </si>
  <si>
    <t xml:space="preserve"> ارزیابی علمی و محتوایی برنامه ها - استمرار برگزاری برنامه از دوره پیشین</t>
  </si>
  <si>
    <t>ارزیابی ارتباطات
 و همکاری های علمی (130 امتیاز)</t>
  </si>
  <si>
    <t xml:space="preserve"> ارزیابی کمی و شکلی برنامه ها - جذب حامیان</t>
  </si>
  <si>
    <t xml:space="preserve"> ارزیابی کمی و شکلی برنامه ها - انعقاد تفاهم نامه</t>
  </si>
  <si>
    <t>ارزیابی کمی و شکلی برنامه ها - برگزاری بازدید</t>
  </si>
  <si>
    <t xml:space="preserve"> ارزیابی کمی و شکلی برنامه ها - تنوع و تکثیر برنامه ها</t>
  </si>
  <si>
    <t>ارزیابی میزان مشارکت و کیفیت همکاری ها - با دیگر انجمن های علمی دانشجویی دانشگاه</t>
  </si>
  <si>
    <t>ارزیابی علمی و محتوایی برنامه ها - نوآوری و خلاقیت در عناوین وشیوه برگزاری برنامه ها</t>
  </si>
  <si>
    <t xml:space="preserve"> ارزیابی علمی و محتوایی برنامه ها - کیفیت ارتباط و سطح همکاری ها</t>
  </si>
  <si>
    <t xml:space="preserve"> ارزیابی علمی و محتوایی برنامه ها - پرداختن به چالش های مهم صنعت یا جامعه در رشته تخصصی</t>
  </si>
  <si>
    <t xml:space="preserve"> ارزیابی علمی و محتوایی برنامه ها - استمرار همکاری از دوره های پیشین</t>
  </si>
  <si>
    <t>ارزیابی علمی و محتوایی برنامه ها - جایگاه و نقش سازمان یا فرد طرف همکاری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</si>
</sst>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25" xfId="0" applyFont="1" applyBorder="1" applyAlignment="1">
      <alignment horizontal="right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" fillId="0" borderId="40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45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9" fillId="0" borderId="3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" fillId="0" borderId="10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40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26" xfId="0" applyFont="1" applyBorder="1" applyAlignment="1">
      <alignment horizontal="right" vertical="center"/>
    </xf>
    <xf numFmtId="0" fontId="1" fillId="0" borderId="39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1" fillId="0" borderId="9" xfId="0" applyFont="1" applyBorder="1" applyAlignment="1">
      <alignment horizontal="right"/>
    </xf>
    <xf numFmtId="0" fontId="1" fillId="0" borderId="51" xfId="0" applyFont="1" applyBorder="1" applyAlignment="1">
      <alignment horizontal="right"/>
    </xf>
    <xf numFmtId="0" fontId="9" fillId="0" borderId="31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1" fillId="0" borderId="46" xfId="0" applyFont="1" applyBorder="1" applyAlignment="1">
      <alignment horizontal="right" vertical="center"/>
    </xf>
    <xf numFmtId="0" fontId="1" fillId="0" borderId="47" xfId="0" applyFont="1" applyBorder="1" applyAlignment="1">
      <alignment horizontal="right" vertical="center"/>
    </xf>
    <xf numFmtId="0" fontId="1" fillId="0" borderId="24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 wrapText="1"/>
    </xf>
    <xf numFmtId="0" fontId="8" fillId="4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41" xfId="0" applyFont="1" applyBorder="1" applyAlignment="1">
      <alignment horizontal="right" vertical="center"/>
    </xf>
    <xf numFmtId="0" fontId="1" fillId="0" borderId="42" xfId="0" applyFont="1" applyBorder="1" applyAlignment="1">
      <alignment horizontal="right" vertical="center"/>
    </xf>
    <xf numFmtId="0" fontId="1" fillId="0" borderId="43" xfId="0" applyFont="1" applyBorder="1" applyAlignment="1">
      <alignment horizontal="right" vertical="center"/>
    </xf>
    <xf numFmtId="0" fontId="1" fillId="0" borderId="44" xfId="0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3" borderId="15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71"/>
  <sheetViews>
    <sheetView rightToLeft="1" tabSelected="1" zoomScale="85" zoomScaleNormal="85" workbookViewId="0">
      <selection activeCell="C61" sqref="C61:C65"/>
    </sheetView>
  </sheetViews>
  <sheetFormatPr defaultRowHeight="18" x14ac:dyDescent="0.4"/>
  <cols>
    <col min="1" max="2" width="9" style="4"/>
    <col min="3" max="3" width="39.25" style="16" customWidth="1"/>
    <col min="4" max="4" width="10.25" style="4" customWidth="1"/>
    <col min="5" max="5" width="57.25" style="4" customWidth="1"/>
    <col min="6" max="6" width="9.875" style="16" bestFit="1" customWidth="1"/>
    <col min="7" max="7" width="12.75" style="16" bestFit="1" customWidth="1"/>
    <col min="8" max="16384" width="9" style="4"/>
  </cols>
  <sheetData>
    <row r="1" spans="2:7" ht="18.75" thickBot="1" x14ac:dyDescent="0.45"/>
    <row r="2" spans="2:7" ht="23.25" thickBot="1" x14ac:dyDescent="0.6">
      <c r="B2" s="18" t="s">
        <v>9</v>
      </c>
      <c r="C2" s="19"/>
      <c r="D2" s="20" t="s">
        <v>33</v>
      </c>
      <c r="E2" s="21"/>
      <c r="F2" s="22" t="s">
        <v>10</v>
      </c>
      <c r="G2" s="23"/>
    </row>
    <row r="3" spans="2:7" ht="23.25" thickBot="1" x14ac:dyDescent="0.6">
      <c r="B3" s="83" t="s">
        <v>34</v>
      </c>
      <c r="C3" s="84"/>
      <c r="D3" s="85"/>
      <c r="E3" s="85"/>
      <c r="F3" s="84"/>
      <c r="G3" s="86"/>
    </row>
    <row r="4" spans="2:7" ht="19.5" thickBot="1" x14ac:dyDescent="0.5">
      <c r="B4" s="2" t="s">
        <v>4</v>
      </c>
      <c r="C4" s="36" t="s">
        <v>0</v>
      </c>
      <c r="D4" s="87" t="s">
        <v>1</v>
      </c>
      <c r="E4" s="88"/>
      <c r="F4" s="36" t="s">
        <v>6</v>
      </c>
      <c r="G4" s="36" t="s">
        <v>5</v>
      </c>
    </row>
    <row r="5" spans="2:7" ht="18.75" customHeight="1" x14ac:dyDescent="0.45">
      <c r="B5" s="46">
        <v>1</v>
      </c>
      <c r="C5" s="71" t="s">
        <v>35</v>
      </c>
      <c r="D5" s="67" t="s">
        <v>36</v>
      </c>
      <c r="E5" s="68"/>
      <c r="F5" s="32">
        <v>12</v>
      </c>
      <c r="G5" s="37"/>
    </row>
    <row r="6" spans="2:7" ht="18.75" customHeight="1" x14ac:dyDescent="0.45">
      <c r="B6" s="47">
        <v>2</v>
      </c>
      <c r="C6" s="58"/>
      <c r="D6" s="53" t="s">
        <v>37</v>
      </c>
      <c r="E6" s="54"/>
      <c r="F6" s="33">
        <v>10</v>
      </c>
      <c r="G6" s="38"/>
    </row>
    <row r="7" spans="2:7" ht="18.75" customHeight="1" x14ac:dyDescent="0.45">
      <c r="B7" s="45">
        <v>3</v>
      </c>
      <c r="C7" s="58"/>
      <c r="D7" s="53" t="s">
        <v>38</v>
      </c>
      <c r="E7" s="54"/>
      <c r="F7" s="33">
        <v>8</v>
      </c>
      <c r="G7" s="38"/>
    </row>
    <row r="8" spans="2:7" ht="18.75" customHeight="1" x14ac:dyDescent="0.45">
      <c r="B8" s="45">
        <v>4</v>
      </c>
      <c r="C8" s="58"/>
      <c r="D8" s="53" t="s">
        <v>39</v>
      </c>
      <c r="E8" s="54"/>
      <c r="F8" s="33">
        <v>8</v>
      </c>
      <c r="G8" s="38"/>
    </row>
    <row r="9" spans="2:7" ht="18.75" customHeight="1" x14ac:dyDescent="0.45">
      <c r="B9" s="47">
        <v>5</v>
      </c>
      <c r="C9" s="58"/>
      <c r="D9" s="53" t="s">
        <v>40</v>
      </c>
      <c r="E9" s="54"/>
      <c r="F9" s="33">
        <v>6</v>
      </c>
      <c r="G9" s="38"/>
    </row>
    <row r="10" spans="2:7" ht="18.75" customHeight="1" thickBot="1" x14ac:dyDescent="0.5">
      <c r="B10" s="47">
        <v>6</v>
      </c>
      <c r="C10" s="58"/>
      <c r="D10" s="89" t="s">
        <v>41</v>
      </c>
      <c r="E10" s="90"/>
      <c r="F10" s="40">
        <v>6</v>
      </c>
      <c r="G10" s="38"/>
    </row>
    <row r="11" spans="2:7" ht="18.75" customHeight="1" thickTop="1" x14ac:dyDescent="0.45">
      <c r="B11" s="45">
        <v>7</v>
      </c>
      <c r="C11" s="58"/>
      <c r="D11" s="91" t="s">
        <v>42</v>
      </c>
      <c r="E11" s="92"/>
      <c r="F11" s="41">
        <v>13</v>
      </c>
      <c r="G11" s="38"/>
    </row>
    <row r="12" spans="2:7" ht="18.75" customHeight="1" x14ac:dyDescent="0.45">
      <c r="B12" s="47">
        <v>8</v>
      </c>
      <c r="C12" s="58"/>
      <c r="D12" s="53" t="s">
        <v>43</v>
      </c>
      <c r="E12" s="54"/>
      <c r="F12" s="33">
        <v>12</v>
      </c>
      <c r="G12" s="38"/>
    </row>
    <row r="13" spans="2:7" ht="18.75" customHeight="1" x14ac:dyDescent="0.45">
      <c r="B13" s="45">
        <v>9</v>
      </c>
      <c r="C13" s="58"/>
      <c r="D13" s="53" t="s">
        <v>44</v>
      </c>
      <c r="E13" s="54"/>
      <c r="F13" s="33">
        <v>10</v>
      </c>
      <c r="G13" s="38"/>
    </row>
    <row r="14" spans="2:7" ht="18.75" customHeight="1" x14ac:dyDescent="0.45">
      <c r="B14" s="47">
        <v>10</v>
      </c>
      <c r="C14" s="58"/>
      <c r="D14" s="53" t="s">
        <v>45</v>
      </c>
      <c r="E14" s="54"/>
      <c r="F14" s="33">
        <v>10</v>
      </c>
      <c r="G14" s="38"/>
    </row>
    <row r="15" spans="2:7" ht="37.5" customHeight="1" x14ac:dyDescent="0.45">
      <c r="B15" s="47">
        <v>11</v>
      </c>
      <c r="C15" s="58"/>
      <c r="D15" s="64" t="s">
        <v>46</v>
      </c>
      <c r="E15" s="65"/>
      <c r="F15" s="33">
        <v>10</v>
      </c>
      <c r="G15" s="38"/>
    </row>
    <row r="16" spans="2:7" ht="19.5" customHeight="1" x14ac:dyDescent="0.45">
      <c r="B16" s="45">
        <v>12</v>
      </c>
      <c r="C16" s="58"/>
      <c r="D16" s="53" t="s">
        <v>47</v>
      </c>
      <c r="E16" s="54"/>
      <c r="F16" s="33">
        <v>6</v>
      </c>
      <c r="G16" s="38"/>
    </row>
    <row r="17" spans="2:7" ht="19.5" customHeight="1" x14ac:dyDescent="0.45">
      <c r="B17" s="47">
        <v>13</v>
      </c>
      <c r="C17" s="58"/>
      <c r="D17" s="53" t="s">
        <v>48</v>
      </c>
      <c r="E17" s="54"/>
      <c r="F17" s="33">
        <v>6</v>
      </c>
      <c r="G17" s="38"/>
    </row>
    <row r="18" spans="2:7" ht="19.5" customHeight="1" x14ac:dyDescent="0.45">
      <c r="B18" s="47">
        <v>14</v>
      </c>
      <c r="C18" s="58"/>
      <c r="D18" s="53" t="s">
        <v>49</v>
      </c>
      <c r="E18" s="54"/>
      <c r="F18" s="33">
        <v>5</v>
      </c>
      <c r="G18" s="38"/>
    </row>
    <row r="19" spans="2:7" ht="19.5" customHeight="1" x14ac:dyDescent="0.45">
      <c r="B19" s="47">
        <v>15</v>
      </c>
      <c r="C19" s="58"/>
      <c r="D19" s="53" t="s">
        <v>50</v>
      </c>
      <c r="E19" s="54"/>
      <c r="F19" s="33">
        <v>5</v>
      </c>
      <c r="G19" s="38"/>
    </row>
    <row r="20" spans="2:7" ht="19.5" customHeight="1" x14ac:dyDescent="0.45">
      <c r="B20" s="47">
        <v>16</v>
      </c>
      <c r="C20" s="58"/>
      <c r="D20" s="53" t="s">
        <v>51</v>
      </c>
      <c r="E20" s="54"/>
      <c r="F20" s="33">
        <v>5</v>
      </c>
      <c r="G20" s="38"/>
    </row>
    <row r="21" spans="2:7" ht="19.5" customHeight="1" x14ac:dyDescent="0.45">
      <c r="B21" s="47">
        <v>17</v>
      </c>
      <c r="C21" s="58"/>
      <c r="D21" s="53" t="s">
        <v>52</v>
      </c>
      <c r="E21" s="54"/>
      <c r="F21" s="33">
        <v>4</v>
      </c>
      <c r="G21" s="38"/>
    </row>
    <row r="22" spans="2:7" ht="19.5" customHeight="1" thickBot="1" x14ac:dyDescent="0.5">
      <c r="B22" s="48">
        <v>18</v>
      </c>
      <c r="C22" s="72"/>
      <c r="D22" s="73" t="s">
        <v>53</v>
      </c>
      <c r="E22" s="74"/>
      <c r="F22" s="42">
        <v>4</v>
      </c>
      <c r="G22" s="43"/>
    </row>
    <row r="23" spans="2:7" ht="19.5" customHeight="1" x14ac:dyDescent="0.45">
      <c r="B23" s="46">
        <v>19</v>
      </c>
      <c r="C23" s="57" t="s">
        <v>54</v>
      </c>
      <c r="D23" s="75" t="s">
        <v>55</v>
      </c>
      <c r="E23" s="75"/>
      <c r="F23" s="32">
        <v>12</v>
      </c>
      <c r="G23" s="37"/>
    </row>
    <row r="24" spans="2:7" ht="19.5" customHeight="1" x14ac:dyDescent="0.45">
      <c r="B24" s="47">
        <v>20</v>
      </c>
      <c r="C24" s="58"/>
      <c r="D24" s="49" t="s">
        <v>56</v>
      </c>
      <c r="E24" s="49"/>
      <c r="F24" s="33">
        <v>10</v>
      </c>
      <c r="G24" s="38"/>
    </row>
    <row r="25" spans="2:7" ht="19.5" customHeight="1" x14ac:dyDescent="0.45">
      <c r="B25" s="47">
        <v>21</v>
      </c>
      <c r="C25" s="58"/>
      <c r="D25" s="49" t="s">
        <v>57</v>
      </c>
      <c r="E25" s="49"/>
      <c r="F25" s="33">
        <v>6</v>
      </c>
      <c r="G25" s="38"/>
    </row>
    <row r="26" spans="2:7" ht="19.5" customHeight="1" x14ac:dyDescent="0.45">
      <c r="B26" s="47">
        <v>22</v>
      </c>
      <c r="C26" s="58"/>
      <c r="D26" s="49" t="s">
        <v>58</v>
      </c>
      <c r="E26" s="49"/>
      <c r="F26" s="33">
        <v>6</v>
      </c>
      <c r="G26" s="38"/>
    </row>
    <row r="27" spans="2:7" ht="19.5" customHeight="1" x14ac:dyDescent="0.45">
      <c r="B27" s="47">
        <v>23</v>
      </c>
      <c r="C27" s="58"/>
      <c r="D27" s="49" t="s">
        <v>59</v>
      </c>
      <c r="E27" s="49"/>
      <c r="F27" s="33">
        <v>8</v>
      </c>
      <c r="G27" s="38"/>
    </row>
    <row r="28" spans="2:7" ht="19.5" customHeight="1" x14ac:dyDescent="0.45">
      <c r="B28" s="47">
        <v>24</v>
      </c>
      <c r="C28" s="58"/>
      <c r="D28" s="49" t="s">
        <v>60</v>
      </c>
      <c r="E28" s="49"/>
      <c r="F28" s="33">
        <v>10</v>
      </c>
      <c r="G28" s="38"/>
    </row>
    <row r="29" spans="2:7" ht="19.5" customHeight="1" x14ac:dyDescent="0.45">
      <c r="B29" s="47">
        <v>25</v>
      </c>
      <c r="C29" s="58"/>
      <c r="D29" s="49" t="s">
        <v>61</v>
      </c>
      <c r="E29" s="49"/>
      <c r="F29" s="33">
        <v>10</v>
      </c>
      <c r="G29" s="38"/>
    </row>
    <row r="30" spans="2:7" ht="19.5" customHeight="1" x14ac:dyDescent="0.45">
      <c r="B30" s="47">
        <v>26</v>
      </c>
      <c r="C30" s="58"/>
      <c r="D30" s="49" t="s">
        <v>44</v>
      </c>
      <c r="E30" s="49"/>
      <c r="F30" s="33">
        <v>10</v>
      </c>
      <c r="G30" s="38"/>
    </row>
    <row r="31" spans="2:7" ht="19.5" customHeight="1" x14ac:dyDescent="0.45">
      <c r="B31" s="47">
        <v>27</v>
      </c>
      <c r="C31" s="58"/>
      <c r="D31" s="49" t="s">
        <v>45</v>
      </c>
      <c r="E31" s="49"/>
      <c r="F31" s="33">
        <v>10</v>
      </c>
      <c r="G31" s="38"/>
    </row>
    <row r="32" spans="2:7" ht="36.75" customHeight="1" x14ac:dyDescent="0.45">
      <c r="B32" s="47">
        <v>28</v>
      </c>
      <c r="C32" s="58"/>
      <c r="D32" s="76" t="s">
        <v>62</v>
      </c>
      <c r="E32" s="76"/>
      <c r="F32" s="33">
        <v>10</v>
      </c>
      <c r="G32" s="38"/>
    </row>
    <row r="33" spans="2:7" ht="19.5" customHeight="1" x14ac:dyDescent="0.45">
      <c r="B33" s="47">
        <v>29</v>
      </c>
      <c r="C33" s="58"/>
      <c r="D33" s="49" t="s">
        <v>42</v>
      </c>
      <c r="E33" s="49"/>
      <c r="F33" s="33">
        <v>10</v>
      </c>
      <c r="G33" s="38"/>
    </row>
    <row r="34" spans="2:7" ht="19.5" customHeight="1" x14ac:dyDescent="0.45">
      <c r="B34" s="47">
        <v>30</v>
      </c>
      <c r="C34" s="58"/>
      <c r="D34" s="49" t="s">
        <v>63</v>
      </c>
      <c r="E34" s="49"/>
      <c r="F34" s="33">
        <v>4</v>
      </c>
      <c r="G34" s="38"/>
    </row>
    <row r="35" spans="2:7" ht="19.5" customHeight="1" x14ac:dyDescent="0.45">
      <c r="B35" s="47">
        <v>31</v>
      </c>
      <c r="C35" s="58"/>
      <c r="D35" s="49" t="s">
        <v>64</v>
      </c>
      <c r="E35" s="49"/>
      <c r="F35" s="33">
        <v>6</v>
      </c>
      <c r="G35" s="38"/>
    </row>
    <row r="36" spans="2:7" ht="19.5" customHeight="1" x14ac:dyDescent="0.45">
      <c r="B36" s="47">
        <v>32</v>
      </c>
      <c r="C36" s="58"/>
      <c r="D36" s="49" t="s">
        <v>65</v>
      </c>
      <c r="E36" s="49"/>
      <c r="F36" s="33">
        <v>10</v>
      </c>
      <c r="G36" s="38"/>
    </row>
    <row r="37" spans="2:7" ht="19.5" customHeight="1" x14ac:dyDescent="0.45">
      <c r="B37" s="47">
        <v>33</v>
      </c>
      <c r="C37" s="58"/>
      <c r="D37" s="49" t="s">
        <v>66</v>
      </c>
      <c r="E37" s="49"/>
      <c r="F37" s="33">
        <v>6</v>
      </c>
      <c r="G37" s="38"/>
    </row>
    <row r="38" spans="2:7" ht="19.5" customHeight="1" x14ac:dyDescent="0.45">
      <c r="B38" s="47">
        <v>34</v>
      </c>
      <c r="C38" s="58"/>
      <c r="D38" s="49" t="s">
        <v>67</v>
      </c>
      <c r="E38" s="49"/>
      <c r="F38" s="33">
        <v>6</v>
      </c>
      <c r="G38" s="38"/>
    </row>
    <row r="39" spans="2:7" ht="19.5" customHeight="1" x14ac:dyDescent="0.45">
      <c r="B39" s="47">
        <v>35</v>
      </c>
      <c r="C39" s="58"/>
      <c r="D39" s="49" t="s">
        <v>68</v>
      </c>
      <c r="E39" s="49"/>
      <c r="F39" s="33">
        <v>10</v>
      </c>
      <c r="G39" s="38"/>
    </row>
    <row r="40" spans="2:7" ht="19.5" customHeight="1" x14ac:dyDescent="0.45">
      <c r="B40" s="47">
        <v>36</v>
      </c>
      <c r="C40" s="58"/>
      <c r="D40" s="49" t="s">
        <v>69</v>
      </c>
      <c r="E40" s="49"/>
      <c r="F40" s="33">
        <v>6</v>
      </c>
      <c r="G40" s="38"/>
    </row>
    <row r="41" spans="2:7" ht="18.75" customHeight="1" x14ac:dyDescent="0.45">
      <c r="B41" s="47">
        <v>37</v>
      </c>
      <c r="C41" s="58"/>
      <c r="D41" s="49" t="s">
        <v>70</v>
      </c>
      <c r="E41" s="49"/>
      <c r="F41" s="33">
        <v>5</v>
      </c>
      <c r="G41" s="38"/>
    </row>
    <row r="42" spans="2:7" ht="18.75" customHeight="1" x14ac:dyDescent="0.45">
      <c r="B42" s="47">
        <v>38</v>
      </c>
      <c r="C42" s="58"/>
      <c r="D42" s="49" t="s">
        <v>71</v>
      </c>
      <c r="E42" s="49"/>
      <c r="F42" s="33">
        <v>5</v>
      </c>
      <c r="G42" s="38"/>
    </row>
    <row r="43" spans="2:7" ht="18.75" customHeight="1" thickBot="1" x14ac:dyDescent="0.5">
      <c r="B43" s="48">
        <v>39</v>
      </c>
      <c r="C43" s="59"/>
      <c r="D43" s="66" t="s">
        <v>72</v>
      </c>
      <c r="E43" s="66"/>
      <c r="F43" s="34">
        <v>5</v>
      </c>
      <c r="G43" s="39"/>
    </row>
    <row r="44" spans="2:7" ht="18.75" customHeight="1" x14ac:dyDescent="0.45">
      <c r="B44" s="46">
        <v>40</v>
      </c>
      <c r="C44" s="50" t="s">
        <v>73</v>
      </c>
      <c r="D44" s="67" t="s">
        <v>55</v>
      </c>
      <c r="E44" s="68"/>
      <c r="F44" s="32">
        <v>12</v>
      </c>
      <c r="G44" s="37"/>
    </row>
    <row r="45" spans="2:7" ht="18.75" customHeight="1" x14ac:dyDescent="0.45">
      <c r="B45" s="47">
        <v>41</v>
      </c>
      <c r="C45" s="51"/>
      <c r="D45" s="53" t="s">
        <v>74</v>
      </c>
      <c r="E45" s="54"/>
      <c r="F45" s="33">
        <v>8</v>
      </c>
      <c r="G45" s="38"/>
    </row>
    <row r="46" spans="2:7" ht="18.75" customHeight="1" x14ac:dyDescent="0.45">
      <c r="B46" s="47">
        <v>42</v>
      </c>
      <c r="C46" s="51"/>
      <c r="D46" s="53" t="s">
        <v>75</v>
      </c>
      <c r="E46" s="54"/>
      <c r="F46" s="33">
        <v>12</v>
      </c>
      <c r="G46" s="38"/>
    </row>
    <row r="47" spans="2:7" ht="18.75" customHeight="1" x14ac:dyDescent="0.45">
      <c r="B47" s="47">
        <v>43</v>
      </c>
      <c r="C47" s="51"/>
      <c r="D47" s="53" t="s">
        <v>76</v>
      </c>
      <c r="E47" s="54"/>
      <c r="F47" s="33">
        <v>8</v>
      </c>
      <c r="G47" s="38"/>
    </row>
    <row r="48" spans="2:7" ht="19.5" customHeight="1" x14ac:dyDescent="0.45">
      <c r="B48" s="47">
        <v>44</v>
      </c>
      <c r="C48" s="51"/>
      <c r="D48" s="53" t="s">
        <v>77</v>
      </c>
      <c r="E48" s="54"/>
      <c r="F48" s="33">
        <v>10</v>
      </c>
      <c r="G48" s="38"/>
    </row>
    <row r="49" spans="2:7" ht="18" customHeight="1" x14ac:dyDescent="0.45">
      <c r="B49" s="47">
        <v>45</v>
      </c>
      <c r="C49" s="51"/>
      <c r="D49" s="53" t="s">
        <v>44</v>
      </c>
      <c r="E49" s="54"/>
      <c r="F49" s="33">
        <v>10</v>
      </c>
      <c r="G49" s="38"/>
    </row>
    <row r="50" spans="2:7" ht="18" customHeight="1" x14ac:dyDescent="0.45">
      <c r="B50" s="47">
        <v>46</v>
      </c>
      <c r="C50" s="51"/>
      <c r="D50" s="53" t="s">
        <v>45</v>
      </c>
      <c r="E50" s="54"/>
      <c r="F50" s="33">
        <v>10</v>
      </c>
      <c r="G50" s="38"/>
    </row>
    <row r="51" spans="2:7" ht="36" customHeight="1" x14ac:dyDescent="0.45">
      <c r="B51" s="47">
        <v>47</v>
      </c>
      <c r="C51" s="51"/>
      <c r="D51" s="64" t="s">
        <v>62</v>
      </c>
      <c r="E51" s="65"/>
      <c r="F51" s="33">
        <v>10</v>
      </c>
      <c r="G51" s="38"/>
    </row>
    <row r="52" spans="2:7" ht="18" customHeight="1" x14ac:dyDescent="0.45">
      <c r="B52" s="47">
        <v>48</v>
      </c>
      <c r="C52" s="51"/>
      <c r="D52" s="53" t="s">
        <v>42</v>
      </c>
      <c r="E52" s="54"/>
      <c r="F52" s="33">
        <v>10</v>
      </c>
      <c r="G52" s="38"/>
    </row>
    <row r="53" spans="2:7" ht="18" customHeight="1" x14ac:dyDescent="0.45">
      <c r="B53" s="47">
        <v>49</v>
      </c>
      <c r="C53" s="51"/>
      <c r="D53" s="53" t="s">
        <v>78</v>
      </c>
      <c r="E53" s="54"/>
      <c r="F53" s="33">
        <v>4</v>
      </c>
      <c r="G53" s="38"/>
    </row>
    <row r="54" spans="2:7" ht="18" customHeight="1" x14ac:dyDescent="0.45">
      <c r="B54" s="47">
        <v>50</v>
      </c>
      <c r="C54" s="51"/>
      <c r="D54" s="53" t="s">
        <v>64</v>
      </c>
      <c r="E54" s="54"/>
      <c r="F54" s="33">
        <v>6</v>
      </c>
      <c r="G54" s="38"/>
    </row>
    <row r="55" spans="2:7" ht="18" customHeight="1" x14ac:dyDescent="0.45">
      <c r="B55" s="47">
        <v>51</v>
      </c>
      <c r="C55" s="51"/>
      <c r="D55" s="53" t="s">
        <v>79</v>
      </c>
      <c r="E55" s="54"/>
      <c r="F55" s="33">
        <v>5</v>
      </c>
      <c r="G55" s="38"/>
    </row>
    <row r="56" spans="2:7" ht="18" customHeight="1" x14ac:dyDescent="0.45">
      <c r="B56" s="47">
        <v>52</v>
      </c>
      <c r="C56" s="51"/>
      <c r="D56" s="53" t="s">
        <v>80</v>
      </c>
      <c r="E56" s="54"/>
      <c r="F56" s="33">
        <v>5</v>
      </c>
      <c r="G56" s="38"/>
    </row>
    <row r="57" spans="2:7" ht="18" customHeight="1" x14ac:dyDescent="0.45">
      <c r="B57" s="47">
        <v>53</v>
      </c>
      <c r="C57" s="51"/>
      <c r="D57" s="53" t="s">
        <v>81</v>
      </c>
      <c r="E57" s="54"/>
      <c r="F57" s="33">
        <v>5</v>
      </c>
      <c r="G57" s="38"/>
    </row>
    <row r="58" spans="2:7" ht="18" customHeight="1" x14ac:dyDescent="0.45">
      <c r="B58" s="47">
        <v>54</v>
      </c>
      <c r="C58" s="51"/>
      <c r="D58" s="53" t="s">
        <v>82</v>
      </c>
      <c r="E58" s="54"/>
      <c r="F58" s="33">
        <v>5</v>
      </c>
      <c r="G58" s="38"/>
    </row>
    <row r="59" spans="2:7" ht="18" customHeight="1" x14ac:dyDescent="0.45">
      <c r="B59" s="47">
        <v>55</v>
      </c>
      <c r="C59" s="51"/>
      <c r="D59" s="53" t="s">
        <v>83</v>
      </c>
      <c r="E59" s="54"/>
      <c r="F59" s="33">
        <v>5</v>
      </c>
      <c r="G59" s="38"/>
    </row>
    <row r="60" spans="2:7" ht="18" customHeight="1" thickBot="1" x14ac:dyDescent="0.5">
      <c r="B60" s="48">
        <v>56</v>
      </c>
      <c r="C60" s="52"/>
      <c r="D60" s="55" t="s">
        <v>71</v>
      </c>
      <c r="E60" s="56"/>
      <c r="F60" s="34">
        <v>5</v>
      </c>
      <c r="G60" s="39"/>
    </row>
    <row r="61" spans="2:7" ht="18.75" x14ac:dyDescent="0.45">
      <c r="B61" s="35">
        <v>57</v>
      </c>
      <c r="C61" s="105" t="s">
        <v>7</v>
      </c>
      <c r="D61" s="69" t="s">
        <v>30</v>
      </c>
      <c r="E61" s="70"/>
      <c r="F61" s="44">
        <v>3</v>
      </c>
      <c r="G61" s="31"/>
    </row>
    <row r="62" spans="2:7" ht="18.75" x14ac:dyDescent="0.45">
      <c r="B62" s="35">
        <v>58</v>
      </c>
      <c r="C62" s="106"/>
      <c r="D62" s="60" t="s">
        <v>2</v>
      </c>
      <c r="E62" s="61"/>
      <c r="F62" s="24">
        <v>3</v>
      </c>
      <c r="G62" s="26"/>
    </row>
    <row r="63" spans="2:7" ht="18.75" x14ac:dyDescent="0.45">
      <c r="B63" s="35">
        <v>59</v>
      </c>
      <c r="C63" s="106"/>
      <c r="D63" s="60" t="s">
        <v>31</v>
      </c>
      <c r="E63" s="61"/>
      <c r="F63" s="24">
        <v>3</v>
      </c>
      <c r="G63" s="26"/>
    </row>
    <row r="64" spans="2:7" ht="18.75" x14ac:dyDescent="0.45">
      <c r="B64" s="35">
        <v>60</v>
      </c>
      <c r="C64" s="106"/>
      <c r="D64" s="60" t="s">
        <v>3</v>
      </c>
      <c r="E64" s="61"/>
      <c r="F64" s="24">
        <v>3</v>
      </c>
      <c r="G64" s="26"/>
    </row>
    <row r="65" spans="2:7" ht="18.75" x14ac:dyDescent="0.45">
      <c r="B65" s="35">
        <v>61</v>
      </c>
      <c r="C65" s="107"/>
      <c r="D65" s="62" t="s">
        <v>32</v>
      </c>
      <c r="E65" s="63"/>
      <c r="F65" s="25">
        <v>3</v>
      </c>
      <c r="G65" s="27"/>
    </row>
    <row r="66" spans="2:7" ht="19.5" thickBot="1" x14ac:dyDescent="0.5">
      <c r="B66" s="93" t="s">
        <v>8</v>
      </c>
      <c r="C66" s="94"/>
      <c r="D66" s="94"/>
      <c r="E66" s="95"/>
      <c r="F66" s="1">
        <f>SUM(F5:F65)</f>
        <v>450</v>
      </c>
      <c r="G66" s="3">
        <f>SUM(G5:G65)</f>
        <v>0</v>
      </c>
    </row>
    <row r="67" spans="2:7" ht="18.75" x14ac:dyDescent="0.45">
      <c r="B67" s="28"/>
      <c r="C67" s="29"/>
      <c r="D67" s="29"/>
      <c r="E67" s="28"/>
      <c r="F67" s="28"/>
      <c r="G67" s="30"/>
    </row>
    <row r="68" spans="2:7" ht="18" customHeight="1" thickBot="1" x14ac:dyDescent="0.45">
      <c r="C68" s="17"/>
      <c r="D68" s="17"/>
      <c r="E68" s="17"/>
    </row>
    <row r="69" spans="2:7" ht="18" customHeight="1" x14ac:dyDescent="0.4">
      <c r="B69" s="96" t="s">
        <v>29</v>
      </c>
      <c r="C69" s="97"/>
      <c r="D69" s="97"/>
      <c r="E69" s="98"/>
      <c r="F69" s="77">
        <f>'!تغییر ندهید'!L4</f>
        <v>0</v>
      </c>
      <c r="G69" s="78"/>
    </row>
    <row r="70" spans="2:7" ht="18" customHeight="1" x14ac:dyDescent="0.4">
      <c r="B70" s="99"/>
      <c r="C70" s="100"/>
      <c r="D70" s="100"/>
      <c r="E70" s="101"/>
      <c r="F70" s="79"/>
      <c r="G70" s="80"/>
    </row>
    <row r="71" spans="2:7" ht="18.75" thickBot="1" x14ac:dyDescent="0.45">
      <c r="B71" s="102"/>
      <c r="C71" s="103"/>
      <c r="D71" s="103"/>
      <c r="E71" s="104"/>
      <c r="F71" s="81"/>
      <c r="G71" s="82"/>
    </row>
  </sheetData>
  <mergeCells count="70">
    <mergeCell ref="F69:G71"/>
    <mergeCell ref="B3:G3"/>
    <mergeCell ref="D4:E4"/>
    <mergeCell ref="D5:E5"/>
    <mergeCell ref="D6:E6"/>
    <mergeCell ref="D7:E7"/>
    <mergeCell ref="D8:E8"/>
    <mergeCell ref="D50:E50"/>
    <mergeCell ref="D9:E9"/>
    <mergeCell ref="D10:E10"/>
    <mergeCell ref="D11:E11"/>
    <mergeCell ref="D12:E12"/>
    <mergeCell ref="D13:E13"/>
    <mergeCell ref="B66:E66"/>
    <mergeCell ref="B69:E71"/>
    <mergeCell ref="C61:C65"/>
    <mergeCell ref="D51:E51"/>
    <mergeCell ref="D61:E61"/>
    <mergeCell ref="D62:E62"/>
    <mergeCell ref="D63:E63"/>
    <mergeCell ref="C5:C22"/>
    <mergeCell ref="D17:E17"/>
    <mergeCell ref="D18:E18"/>
    <mergeCell ref="D19:E19"/>
    <mergeCell ref="D20:E20"/>
    <mergeCell ref="D21:E21"/>
    <mergeCell ref="D22:E22"/>
    <mergeCell ref="D23:E23"/>
    <mergeCell ref="D31:E31"/>
    <mergeCell ref="D32:E32"/>
    <mergeCell ref="D34:E34"/>
    <mergeCell ref="D33:E33"/>
    <mergeCell ref="D64:E64"/>
    <mergeCell ref="D65:E65"/>
    <mergeCell ref="D14:E14"/>
    <mergeCell ref="D15:E15"/>
    <mergeCell ref="D16:E16"/>
    <mergeCell ref="D49:E49"/>
    <mergeCell ref="D41:E41"/>
    <mergeCell ref="D42:E42"/>
    <mergeCell ref="D43:E43"/>
    <mergeCell ref="D44:E44"/>
    <mergeCell ref="D45:E45"/>
    <mergeCell ref="D46:E46"/>
    <mergeCell ref="D47:E47"/>
    <mergeCell ref="D48:E48"/>
    <mergeCell ref="D36:E36"/>
    <mergeCell ref="D37:E37"/>
    <mergeCell ref="D35:E35"/>
    <mergeCell ref="D26:E26"/>
    <mergeCell ref="D27:E27"/>
    <mergeCell ref="D28:E28"/>
    <mergeCell ref="D29:E29"/>
    <mergeCell ref="D30:E30"/>
    <mergeCell ref="D38:E38"/>
    <mergeCell ref="D39:E39"/>
    <mergeCell ref="C44:C60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40:E40"/>
    <mergeCell ref="C23:C43"/>
    <mergeCell ref="D24:E24"/>
    <mergeCell ref="D25:E25"/>
  </mergeCells>
  <dataValidations count="13">
    <dataValidation type="whole" operator="lessThanOrEqual" allowBlank="1" showInputMessage="1" showErrorMessage="1" prompt="حداکثر 5 امتیاز" sqref="G18:G20 G55:G60 G41:G43">
      <formula1>5</formula1>
    </dataValidation>
    <dataValidation type="whole" operator="lessThanOrEqual" allowBlank="1" showInputMessage="1" showErrorMessage="1" prompt="حداکثر 3 امتیاز" sqref="G61:G65">
      <formula1>3</formula1>
    </dataValidation>
    <dataValidation allowBlank="1" showInputMessage="1" showErrorMessage="1" prompt="محاسبه به صورت سیستمی می باشد - عددی وارد نکنید" sqref="G66:G67"/>
    <dataValidation allowBlank="1" showInputMessage="1" showErrorMessage="1" prompt=" محاسبه به صورت سیستمی می باشد- عددی وارد نکنید" sqref="F69:G71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66:F67"/>
    <dataValidation type="whole" operator="lessThanOrEqual" allowBlank="1" showInputMessage="1" showErrorMessage="1" prompt="حداکثر 10 امتیاز" sqref="G13:G15 G48:G52 G39 G36 G28:G33 G24 G6">
      <formula1>10</formula1>
    </dataValidation>
    <dataValidation type="whole" operator="lessThanOrEqual" allowBlank="1" showInputMessage="1" showErrorMessage="1" prompt="حداکثر 6 امتیاز" sqref="G54 G35 G37 G38 G40 G25:G26 G16:G17 G10 G9">
      <formula1>6</formula1>
    </dataValidation>
    <dataValidation type="whole" operator="lessThanOrEqual" allowBlank="1" showInputMessage="1" showErrorMessage="1" prompt="حداکثر 4 امتیاز" sqref="G53 G34 G21:G22">
      <formula1>4</formula1>
    </dataValidation>
    <dataValidation type="whole" operator="lessThanOrEqual" allowBlank="1" showInputMessage="1" showErrorMessage="1" prompt="حداکثر 8 امتیاز" sqref="G45 G47 G27 G7 G8">
      <formula1>8</formula1>
    </dataValidation>
    <dataValidation type="whole" operator="lessThanOrEqual" allowBlank="1" showInputMessage="1" showErrorMessage="1" prompt="حداکثر 12 امتیاز" sqref="G44 G46 G23 G12 G5">
      <formula1>12</formula1>
    </dataValidation>
    <dataValidation type="whole" operator="lessThanOrEqual" allowBlank="1" showInputMessage="1" showErrorMessage="1" prompt="حداکثر 13 امتیاز" sqref="G11">
      <formula1>13</formula1>
    </dataValidation>
  </dataValidations>
  <pageMargins left="0.7" right="0.7" top="0.75" bottom="0.75" header="0.3" footer="0.3"/>
  <pageSetup paperSize="9" scale="82" fitToHeight="0" orientation="landscape" r:id="rId1"/>
  <ignoredErrors>
    <ignoredError sqref="C4:D4 F61:F65 D64 D62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'!تغییر ندهید'!$E$2:$E$7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10"/>
  <sheetViews>
    <sheetView rightToLeft="1" topLeftCell="D1" workbookViewId="0">
      <selection activeCell="L3" sqref="L3"/>
    </sheetView>
  </sheetViews>
  <sheetFormatPr defaultRowHeight="18.75" x14ac:dyDescent="0.45"/>
  <cols>
    <col min="5" max="5" width="22.125" style="14" hidden="1" customWidth="1"/>
    <col min="9" max="9" width="4.75" bestFit="1" customWidth="1"/>
    <col min="10" max="10" width="16.25" bestFit="1" customWidth="1"/>
    <col min="11" max="11" width="15.5" bestFit="1" customWidth="1"/>
    <col min="12" max="12" width="30.875" style="10" bestFit="1" customWidth="1"/>
  </cols>
  <sheetData>
    <row r="1" spans="5:12" s="9" customFormat="1" ht="39.75" thickBot="1" x14ac:dyDescent="0.3">
      <c r="E1" s="11" t="s">
        <v>28</v>
      </c>
      <c r="I1" s="5" t="s">
        <v>4</v>
      </c>
      <c r="J1" s="5" t="s">
        <v>17</v>
      </c>
      <c r="K1" s="5" t="s">
        <v>18</v>
      </c>
      <c r="L1" s="5" t="s">
        <v>29</v>
      </c>
    </row>
    <row r="2" spans="5:12" ht="21.75" thickBot="1" x14ac:dyDescent="0.6">
      <c r="E2" s="12" t="s">
        <v>11</v>
      </c>
      <c r="I2" s="6">
        <v>1</v>
      </c>
      <c r="J2" s="7" t="s">
        <v>19</v>
      </c>
      <c r="K2" s="8">
        <v>0.12</v>
      </c>
      <c r="L2" s="15">
        <f>'رویدادهای علمی'!G66*12/'رویدادهای علمی'!F66</f>
        <v>0</v>
      </c>
    </row>
    <row r="3" spans="5:12" ht="21.75" thickBot="1" x14ac:dyDescent="0.6">
      <c r="E3" s="12" t="s">
        <v>12</v>
      </c>
      <c r="I3" s="6">
        <v>2</v>
      </c>
      <c r="J3" s="7" t="s">
        <v>20</v>
      </c>
      <c r="K3" s="8">
        <v>0.12</v>
      </c>
      <c r="L3" s="15">
        <f>'رویدادهای علمی'!G66*12/'رویدادهای علمی'!F66</f>
        <v>0</v>
      </c>
    </row>
    <row r="4" spans="5:12" ht="21.75" thickBot="1" x14ac:dyDescent="0.6">
      <c r="E4" s="12" t="s">
        <v>13</v>
      </c>
      <c r="I4" s="6">
        <v>3</v>
      </c>
      <c r="J4" s="7" t="s">
        <v>21</v>
      </c>
      <c r="K4" s="8">
        <v>0.16</v>
      </c>
      <c r="L4" s="15">
        <f>'رویدادهای علمی'!G66*16/'رویدادهای علمی'!F66</f>
        <v>0</v>
      </c>
    </row>
    <row r="5" spans="5:12" ht="21.75" thickBot="1" x14ac:dyDescent="0.6">
      <c r="E5" s="12" t="s">
        <v>14</v>
      </c>
      <c r="I5" s="6">
        <v>4</v>
      </c>
      <c r="J5" s="7" t="s">
        <v>22</v>
      </c>
      <c r="K5" s="8">
        <v>0.12</v>
      </c>
      <c r="L5" s="15">
        <f>'رویدادهای علمی'!G66*12/'رویدادهای علمی'!F66</f>
        <v>0</v>
      </c>
    </row>
    <row r="6" spans="5:12" ht="21.75" thickBot="1" x14ac:dyDescent="0.6">
      <c r="E6" s="12" t="s">
        <v>15</v>
      </c>
      <c r="I6" s="6">
        <v>5</v>
      </c>
      <c r="J6" s="7" t="s">
        <v>23</v>
      </c>
      <c r="K6" s="8">
        <v>0.12</v>
      </c>
      <c r="L6" s="15">
        <f>'رویدادهای علمی'!G66*12/'رویدادهای علمی'!F66</f>
        <v>0</v>
      </c>
    </row>
    <row r="7" spans="5:12" ht="21.75" thickBot="1" x14ac:dyDescent="0.6">
      <c r="E7" s="13" t="s">
        <v>16</v>
      </c>
      <c r="I7" s="6">
        <v>6</v>
      </c>
      <c r="J7" s="7" t="s">
        <v>24</v>
      </c>
      <c r="K7" s="8">
        <v>0.16</v>
      </c>
      <c r="L7" s="15">
        <f>'رویدادهای علمی'!G66*16/'رویدادهای علمی'!F66</f>
        <v>0</v>
      </c>
    </row>
    <row r="8" spans="5:12" ht="21.75" thickBot="1" x14ac:dyDescent="0.6">
      <c r="I8" s="6">
        <v>7</v>
      </c>
      <c r="J8" s="7" t="s">
        <v>25</v>
      </c>
      <c r="K8" s="8">
        <v>0.06</v>
      </c>
      <c r="L8" s="15">
        <f>'رویدادهای علمی'!G66*6/'رویدادهای علمی'!F66</f>
        <v>0</v>
      </c>
    </row>
    <row r="9" spans="5:12" ht="21.75" thickBot="1" x14ac:dyDescent="0.6">
      <c r="I9" s="6">
        <v>8</v>
      </c>
      <c r="J9" s="7" t="s">
        <v>26</v>
      </c>
      <c r="K9" s="8">
        <v>0.08</v>
      </c>
      <c r="L9" s="15">
        <f>'رویدادهای علمی'!G66*8/'رویدادهای علمی'!F66</f>
        <v>0</v>
      </c>
    </row>
    <row r="10" spans="5:12" ht="21.75" thickBot="1" x14ac:dyDescent="0.6">
      <c r="I10" s="6">
        <v>9</v>
      </c>
      <c r="J10" s="7" t="s">
        <v>27</v>
      </c>
      <c r="K10" s="8">
        <v>0.06</v>
      </c>
      <c r="L10" s="15">
        <f>'رویدادهای علمی'!G66*6/'رویدادهای علمی'!F66</f>
        <v>0</v>
      </c>
    </row>
  </sheetData>
  <sheetProtection algorithmName="SHA-512" hashValue="ZOiUmsZ16PRa3aIQPiRm7uq9MHME5aeBt5nqfQ2p+Gh1IJ3eo7KB75j63eplvGri+ncgcJ+rItnY9qodl7jODw==" saltValue="oQ2mrobzQ312oFP/+mSnQ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رویدادهای علمی</vt:lpstr>
      <vt:lpstr>!تغییر ندهید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ADMIN</cp:lastModifiedBy>
  <cp:lastPrinted>2025-05-19T06:11:04Z</cp:lastPrinted>
  <dcterms:created xsi:type="dcterms:W3CDTF">2024-08-17T22:53:34Z</dcterms:created>
  <dcterms:modified xsi:type="dcterms:W3CDTF">2025-05-19T06:12:12Z</dcterms:modified>
</cp:coreProperties>
</file>